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840"/>
  </bookViews>
  <sheets>
    <sheet name="List1" sheetId="1" r:id="rId1"/>
  </sheets>
  <definedNames>
    <definedName name="_xlnm.Print_Titles" localSheetId="0">List1!$1:$2</definedName>
  </definedNames>
  <calcPr calcId="144525"/>
</workbook>
</file>

<file path=xl/calcChain.xml><?xml version="1.0" encoding="utf-8"?>
<calcChain xmlns="http://schemas.openxmlformats.org/spreadsheetml/2006/main">
  <c r="E125" i="1" l="1"/>
  <c r="E122" i="1"/>
  <c r="E120" i="1"/>
  <c r="E118" i="1"/>
  <c r="E115" i="1"/>
  <c r="E112" i="1"/>
  <c r="E110" i="1"/>
  <c r="E107" i="1"/>
  <c r="E103" i="1"/>
  <c r="E101" i="1"/>
  <c r="E98" i="1"/>
  <c r="E96" i="1"/>
  <c r="E94" i="1"/>
  <c r="E91" i="1"/>
  <c r="E88" i="1"/>
  <c r="E86" i="1"/>
  <c r="E82" i="1"/>
  <c r="E80" i="1"/>
  <c r="E6" i="1"/>
  <c r="E3" i="1" s="1"/>
  <c r="E4" i="1"/>
</calcChain>
</file>

<file path=xl/sharedStrings.xml><?xml version="1.0" encoding="utf-8"?>
<sst xmlns="http://schemas.openxmlformats.org/spreadsheetml/2006/main" count="249" uniqueCount="249">
  <si>
    <t>Konto</t>
  </si>
  <si>
    <t>PU</t>
  </si>
  <si>
    <t>PP</t>
  </si>
  <si>
    <t>Opis</t>
  </si>
  <si>
    <t>PRD: REB 2015/2</t>
  </si>
  <si>
    <t>42</t>
  </si>
  <si>
    <t>INVESTICIJSKI ODHODKI</t>
  </si>
  <si>
    <t>1000</t>
  </si>
  <si>
    <t>OBČINSKI SVET</t>
  </si>
  <si>
    <t>01006</t>
  </si>
  <si>
    <t>Financiranje strank in list</t>
  </si>
  <si>
    <t>4003</t>
  </si>
  <si>
    <t>OBČINSKA UPRAVA</t>
  </si>
  <si>
    <t>02006</t>
  </si>
  <si>
    <t>VISOP</t>
  </si>
  <si>
    <t>04003</t>
  </si>
  <si>
    <t>Poslovni prostori</t>
  </si>
  <si>
    <t>06002</t>
  </si>
  <si>
    <t>Materialni in drugi stroški občinske uprave</t>
  </si>
  <si>
    <t>06004</t>
  </si>
  <si>
    <t>Investicijsko vzdrževanje delovnih sredstev obč.uprave in nakup opreme</t>
  </si>
  <si>
    <t>06023</t>
  </si>
  <si>
    <t>Informatizacija KS e-točke ter nadgradnja in vzdrževanje e-toč v mestu</t>
  </si>
  <si>
    <t>07001</t>
  </si>
  <si>
    <t>Pripravljenost sistema za zaščito, reševanje in pomoč</t>
  </si>
  <si>
    <t>07005</t>
  </si>
  <si>
    <t>Gasilski dom - Vaška hiša Hruševje</t>
  </si>
  <si>
    <t>07006</t>
  </si>
  <si>
    <t>Gasilski dom Postojna</t>
  </si>
  <si>
    <t>07009</t>
  </si>
  <si>
    <t>Ureditev prostorov PGD Studenec</t>
  </si>
  <si>
    <t>07010</t>
  </si>
  <si>
    <t>Ureditev prostorov PGD Slavina</t>
  </si>
  <si>
    <t>12003</t>
  </si>
  <si>
    <t>Spodbujanje rabe obnovljivih virov energije</t>
  </si>
  <si>
    <t>12004</t>
  </si>
  <si>
    <t>Lokalni energetski koncept</t>
  </si>
  <si>
    <t>13002</t>
  </si>
  <si>
    <t>Vzdrževanje lokalnih cest- investicijsko vzdrževanje in obnove</t>
  </si>
  <si>
    <t>13006</t>
  </si>
  <si>
    <t>Sanacija javne razsvetljave</t>
  </si>
  <si>
    <t>13007</t>
  </si>
  <si>
    <t>Sanacija lokalnih cest in ulic</t>
  </si>
  <si>
    <t>13008</t>
  </si>
  <si>
    <t>Ureditev pločnika v Planini</t>
  </si>
  <si>
    <t>13010</t>
  </si>
  <si>
    <t>Rekonstrukcije cest, mostov, opornih zidov,...</t>
  </si>
  <si>
    <t>13045</t>
  </si>
  <si>
    <t>Ureditev pločnika v Prestranku in Rakitniku z urejanjem AP</t>
  </si>
  <si>
    <t>13105</t>
  </si>
  <si>
    <t>Ureditev infrastrukture na spodnjem delu Javorniške poti v Postojni</t>
  </si>
  <si>
    <t>13109</t>
  </si>
  <si>
    <t>Urejanje infrastrukture na širšem območju Predjame</t>
  </si>
  <si>
    <t>13113</t>
  </si>
  <si>
    <t>Vzdrževanje javnih in gozdnih cest po žledu</t>
  </si>
  <si>
    <t>14007</t>
  </si>
  <si>
    <t>Projekti na področju pospeševanja turizma in gostinstva</t>
  </si>
  <si>
    <t>14011</t>
  </si>
  <si>
    <t>Projekti na področju razvoja turističnih destinacij</t>
  </si>
  <si>
    <t>14026</t>
  </si>
  <si>
    <t>Stara porodnišnica - preureditev objekta</t>
  </si>
  <si>
    <t>15004</t>
  </si>
  <si>
    <t>Urejanje zbirnega centra odpadkov- prekladalna rampa</t>
  </si>
  <si>
    <t>15005</t>
  </si>
  <si>
    <t>Kanalizacijsko omrežje in CČN Hruševje</t>
  </si>
  <si>
    <t>15008</t>
  </si>
  <si>
    <t>Sanacija komunalne deponije (izcedne vode, zatesnitev deponije)</t>
  </si>
  <si>
    <t>15042</t>
  </si>
  <si>
    <t>Kanalizacijsko omrežje v naselju Veliki Otok</t>
  </si>
  <si>
    <t>15043</t>
  </si>
  <si>
    <t>Centralna čistilna naprava Postojna - rekonstrukcija in povečava</t>
  </si>
  <si>
    <t>15047</t>
  </si>
  <si>
    <t>Urejanje  komunalne infrastrukture v Hraščah</t>
  </si>
  <si>
    <t>15054</t>
  </si>
  <si>
    <t>Urejanje kanalizacije in vodotokov</t>
  </si>
  <si>
    <t>15055</t>
  </si>
  <si>
    <t>Komunalno opremljanje posameznih območij</t>
  </si>
  <si>
    <t>15073</t>
  </si>
  <si>
    <t>Urejanje komunalne infrastrukture Pod kolodvorom</t>
  </si>
  <si>
    <t>15074</t>
  </si>
  <si>
    <t>Urejanje kanalizacije v Kazarjah</t>
  </si>
  <si>
    <t>15082</t>
  </si>
  <si>
    <t>Kanalizacija in ČN Zagon</t>
  </si>
  <si>
    <t>15083</t>
  </si>
  <si>
    <t>Kanalizacija in ČN Grobišče</t>
  </si>
  <si>
    <t>15084</t>
  </si>
  <si>
    <t>Kanalizacijsko omrežje in ČN Planina</t>
  </si>
  <si>
    <t>15086</t>
  </si>
  <si>
    <t>Komunalna ureditev Prešernove ulice in Gregorčičevega drevoreda ter dela Cankarjeve ulice</t>
  </si>
  <si>
    <t>15087</t>
  </si>
  <si>
    <t>Ureditev komunalne opreme Prestranek - Rakitnik</t>
  </si>
  <si>
    <t>15088</t>
  </si>
  <si>
    <t>Ureditev komunalne opreme Rakitnik - ČN Postojna</t>
  </si>
  <si>
    <t>15089</t>
  </si>
  <si>
    <t>Urejanje komunalne opreme Notranjske ulice v Postojni</t>
  </si>
  <si>
    <t>15090</t>
  </si>
  <si>
    <t>Urejanje komunalne opreme na širšem območju Velikih Brd</t>
  </si>
  <si>
    <t>15092</t>
  </si>
  <si>
    <t>Komunalne oprema OIC Prestranek</t>
  </si>
  <si>
    <t>15093</t>
  </si>
  <si>
    <t>Urejanje komunalne opreme v Goričici</t>
  </si>
  <si>
    <t>15095</t>
  </si>
  <si>
    <t>Kanalizacija Smrekce, Mali Otok in Pasje hiše s povezavo na tlačni vod Hrašče-Zalog</t>
  </si>
  <si>
    <t>16005</t>
  </si>
  <si>
    <t>Ureditev pokopališča v Postojni</t>
  </si>
  <si>
    <t>16013</t>
  </si>
  <si>
    <t>Nakup  zemljišč in stavb</t>
  </si>
  <si>
    <t>16014</t>
  </si>
  <si>
    <t>Občinski prostorski načrt</t>
  </si>
  <si>
    <t>16016</t>
  </si>
  <si>
    <t>Geografski informacijski sistem občine in okoljski portal</t>
  </si>
  <si>
    <t>16032</t>
  </si>
  <si>
    <t>Plačilo leasinga za pridobitev neprofitnih stanovanj (bivši samski dom SŽ)</t>
  </si>
  <si>
    <t>16054</t>
  </si>
  <si>
    <t>Urejanje vodovodov</t>
  </si>
  <si>
    <t>16086</t>
  </si>
  <si>
    <t>Oskrba s pitno vodo v porečju Ljubljanice - I. sklop - SKUPNI STROŠKI</t>
  </si>
  <si>
    <t>16087</t>
  </si>
  <si>
    <t>Oskrba s pitno vodo v porečju Ljubljanice - I. sklop - Nadgradnja vodo. sistema v občinah Postojna in Pivka</t>
  </si>
  <si>
    <t>16088</t>
  </si>
  <si>
    <t>Spodbujanje energetske prenove in urejanja parkirnih površin stanovanjskih objektov</t>
  </si>
  <si>
    <t>16098</t>
  </si>
  <si>
    <t>Mrliška vežica Orehek</t>
  </si>
  <si>
    <t>18015</t>
  </si>
  <si>
    <t>Šport - telovadnice, igrišča in dr.športni objekti</t>
  </si>
  <si>
    <t>18018</t>
  </si>
  <si>
    <t>Kulturni dom - materialni stroški</t>
  </si>
  <si>
    <t>18065</t>
  </si>
  <si>
    <t>Kulturni dom Postojna - investicija</t>
  </si>
  <si>
    <t>18074</t>
  </si>
  <si>
    <t>Vzdrževanje večnamenskih objektov (kulturni domovi, muzej, galerija,...)</t>
  </si>
  <si>
    <t>18079</t>
  </si>
  <si>
    <t>JULIUS - Raba in ovrednotenje kulturne dediščine ter skupna uporaba športne infrastrukture na čezmejnem območju</t>
  </si>
  <si>
    <t>18081</t>
  </si>
  <si>
    <t>Vaški kulturni dom Veliki Otok</t>
  </si>
  <si>
    <t>18085</t>
  </si>
  <si>
    <t>Obnova objektov v Športnem parku Postojna</t>
  </si>
  <si>
    <t>18089</t>
  </si>
  <si>
    <t>Center za društvene dejavnosti - vojašnica Ljubljanska cesta</t>
  </si>
  <si>
    <t>18090</t>
  </si>
  <si>
    <t>HERA</t>
  </si>
  <si>
    <t>18092</t>
  </si>
  <si>
    <t>Urejanje igrišča v Grobiščah</t>
  </si>
  <si>
    <t>18098</t>
  </si>
  <si>
    <t>Rekonstrukcija in dozidava Zelene dvorane Postojna (balinarska dvorana)</t>
  </si>
  <si>
    <t>19004</t>
  </si>
  <si>
    <t>Glasbena šola Postojna</t>
  </si>
  <si>
    <t>19010</t>
  </si>
  <si>
    <t>Investicijsko  vzdrževanje - izobraževanje</t>
  </si>
  <si>
    <t>19015</t>
  </si>
  <si>
    <t>Vrtec Postojna</t>
  </si>
  <si>
    <t>19025</t>
  </si>
  <si>
    <t>Rekonstrukcija - osnovna šola in vrtec Planina</t>
  </si>
  <si>
    <t>19028</t>
  </si>
  <si>
    <t>Tekoče in investicijsko vzdrževanje - predšolska vzgoja</t>
  </si>
  <si>
    <t>19029</t>
  </si>
  <si>
    <t>Nadzidava prizidka OŠ Antona Globočnika</t>
  </si>
  <si>
    <t>23001</t>
  </si>
  <si>
    <t>Plaz Strane</t>
  </si>
  <si>
    <t>4004</t>
  </si>
  <si>
    <t>MEDOBČINSKI INŠPEKTORAT</t>
  </si>
  <si>
    <t>06007</t>
  </si>
  <si>
    <t>Delovanje medobčinskega inšpektorata</t>
  </si>
  <si>
    <t>4005</t>
  </si>
  <si>
    <t>REŽIJSKI OBRAT</t>
  </si>
  <si>
    <t>13107</t>
  </si>
  <si>
    <t>Upravljanje z javno razsvetljavo</t>
  </si>
  <si>
    <t>16081</t>
  </si>
  <si>
    <t>Urejanje pokopališč</t>
  </si>
  <si>
    <t>16091</t>
  </si>
  <si>
    <t>Izvajanje tržničnih dejavnosti</t>
  </si>
  <si>
    <t>4006</t>
  </si>
  <si>
    <t>GOSPODARSKE JAVNE SLUŽBE</t>
  </si>
  <si>
    <t>13004</t>
  </si>
  <si>
    <t>Urejanje prometa, parkirišč, parkomatov in avtobusnih postajališč</t>
  </si>
  <si>
    <t>4009</t>
  </si>
  <si>
    <t>JP KOVOD POSTOJNA</t>
  </si>
  <si>
    <t>15064</t>
  </si>
  <si>
    <t>Investicijsko vzdrževanje GJI- odvajanje in čiščenje</t>
  </si>
  <si>
    <t>16092</t>
  </si>
  <si>
    <t>Investicijsko vzdrževanje GJI - vodovod</t>
  </si>
  <si>
    <t>5001</t>
  </si>
  <si>
    <t>KS BUKOVJE</t>
  </si>
  <si>
    <t>06008</t>
  </si>
  <si>
    <t>Redna dejavnost KS Bukovje</t>
  </si>
  <si>
    <t>16095</t>
  </si>
  <si>
    <t>Igrišče KS Bukovje</t>
  </si>
  <si>
    <t>5002</t>
  </si>
  <si>
    <t>KS HRAŠČE</t>
  </si>
  <si>
    <t>13077</t>
  </si>
  <si>
    <t>Urejanje cestne infrastrukture KS Hrašče</t>
  </si>
  <si>
    <t>5003</t>
  </si>
  <si>
    <t>KS HRENOVICE</t>
  </si>
  <si>
    <t>18056</t>
  </si>
  <si>
    <t>Dom krajanov KS Hrenovice</t>
  </si>
  <si>
    <t>5004</t>
  </si>
  <si>
    <t>KS HRUŠEVJE</t>
  </si>
  <si>
    <t>18052</t>
  </si>
  <si>
    <t>Obnova kulturne dediščine KS Hruševje</t>
  </si>
  <si>
    <t>18055</t>
  </si>
  <si>
    <t>Kulturni in gasilski dom KS Hruševje</t>
  </si>
  <si>
    <t>5005</t>
  </si>
  <si>
    <t>KS LANDOL</t>
  </si>
  <si>
    <t>18025</t>
  </si>
  <si>
    <t>KD Landol  KS Landol</t>
  </si>
  <si>
    <t>5007</t>
  </si>
  <si>
    <t>KS POSTOJNA</t>
  </si>
  <si>
    <t>06014</t>
  </si>
  <si>
    <t>Redna dejavnost KS Postojna</t>
  </si>
  <si>
    <t>13034</t>
  </si>
  <si>
    <t>Urejanje cestne infrastrukture- KS Postojna</t>
  </si>
  <si>
    <t>18035</t>
  </si>
  <si>
    <t>Obnova kulturne dediščine KS POSTOJNA</t>
  </si>
  <si>
    <t>5008</t>
  </si>
  <si>
    <t>KS PRESTRANEK</t>
  </si>
  <si>
    <t>06015</t>
  </si>
  <si>
    <t>Redna dejavnost KS Prestranek</t>
  </si>
  <si>
    <t>16036</t>
  </si>
  <si>
    <t>Vzdrževanje pokopališča in mrliške vežice - KS Prestranek</t>
  </si>
  <si>
    <t>5009</t>
  </si>
  <si>
    <t>KS RAZDRTO</t>
  </si>
  <si>
    <t>18028</t>
  </si>
  <si>
    <t>KD - večnamenska dvorana Razdrto KS Razdrto</t>
  </si>
  <si>
    <t>5010</t>
  </si>
  <si>
    <t>KS STUDENO</t>
  </si>
  <si>
    <t>06017</t>
  </si>
  <si>
    <t>Redna dejavnost KS Studeno</t>
  </si>
  <si>
    <t>16059</t>
  </si>
  <si>
    <t>Vzdrževanje pokopališča KS Studeno</t>
  </si>
  <si>
    <t>5011</t>
  </si>
  <si>
    <t>KS ŠMIHEL POD NANOSOM</t>
  </si>
  <si>
    <t>18022</t>
  </si>
  <si>
    <t>Kulturni Dom KS ŠMIHEL</t>
  </si>
  <si>
    <t>18068</t>
  </si>
  <si>
    <t>Gasilski dom PGD Šmihel - Landol</t>
  </si>
  <si>
    <t>5012</t>
  </si>
  <si>
    <t>KS VELIKO UBELJSKO</t>
  </si>
  <si>
    <t>16099</t>
  </si>
  <si>
    <t>Urejanje vodovoda</t>
  </si>
  <si>
    <t>5013</t>
  </si>
  <si>
    <t>KS SLAVINA</t>
  </si>
  <si>
    <t>18045</t>
  </si>
  <si>
    <t>KD Slavina KS Slavina</t>
  </si>
  <si>
    <t>5014</t>
  </si>
  <si>
    <t>KS OREHEK</t>
  </si>
  <si>
    <t>16094</t>
  </si>
  <si>
    <t>Vzdrževanje in hortikulturna ureditev pokopališča KS Orehek</t>
  </si>
  <si>
    <t>18072</t>
  </si>
  <si>
    <t>Kulturni dom Orehek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</si>
</sst>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rgb="FF000000"/>
      <name val="Arial Narrow"/>
      <family val="2"/>
      <charset val="238"/>
    </font>
    <font>
      <sz val="12"/>
      <color rgb="FF000000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2" xfId="0" applyFill="1" applyBorder="1" applyAlignment="1">
      <alignment horizontal="center" vertical="center"/>
    </xf>
    <xf numFmtId="49" fontId="2" fillId="0" borderId="0" xfId="0" applyNumberFormat="1" applyFont="1"/>
    <xf numFmtId="0" fontId="2" fillId="0" borderId="0" xfId="0" applyFont="1"/>
    <xf numFmtId="4" fontId="2" fillId="0" borderId="0" xfId="0" applyNumberFormat="1" applyFont="1" applyAlignment="1">
      <alignment horizontal="right"/>
    </xf>
    <xf numFmtId="0" fontId="3" fillId="0" borderId="0" xfId="0" applyFont="1"/>
    <xf numFmtId="49" fontId="3" fillId="0" borderId="0" xfId="0" applyNumberFormat="1" applyFont="1"/>
    <xf numFmtId="4" fontId="3" fillId="0" borderId="0" xfId="0" applyNumberFormat="1" applyFont="1" applyAlignment="1">
      <alignment horizontal="right"/>
    </xf>
    <xf numFmtId="0" fontId="1" fillId="2" borderId="1" xfId="0" applyFont="1" applyFill="1" applyBorder="1"/>
    <xf numFmtId="4" fontId="1" fillId="2" borderId="1" xfId="0" applyNumberFormat="1" applyFont="1" applyFill="1" applyBorder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49" fontId="2" fillId="0" borderId="0" xfId="0" applyNumberFormat="1" applyFont="1" applyAlignment="1">
      <alignment wrapText="1"/>
    </xf>
    <xf numFmtId="49" fontId="3" fillId="0" borderId="0" xfId="0" applyNumberFormat="1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5"/>
  <sheetViews>
    <sheetView tabSelected="1" workbookViewId="0">
      <pane ySplit="2" topLeftCell="A24" activePane="bottomLeft" state="frozen"/>
      <selection pane="bottomLeft" activeCell="D48" sqref="D48"/>
    </sheetView>
  </sheetViews>
  <sheetFormatPr defaultRowHeight="15" x14ac:dyDescent="0.25"/>
  <cols>
    <col min="1" max="1" width="6.28515625" bestFit="1" customWidth="1"/>
    <col min="2" max="2" width="5" bestFit="1" customWidth="1"/>
    <col min="3" max="3" width="6" bestFit="1" customWidth="1"/>
    <col min="4" max="4" width="82.7109375" style="14" customWidth="1"/>
    <col min="5" max="5" width="15.28515625" bestFit="1" customWidth="1"/>
  </cols>
  <sheetData>
    <row r="1" spans="1:5" ht="30" customHeight="1" x14ac:dyDescent="0.25">
      <c r="A1" s="1" t="s">
        <v>0</v>
      </c>
      <c r="B1" s="1" t="s">
        <v>1</v>
      </c>
      <c r="C1" s="1" t="s">
        <v>2</v>
      </c>
      <c r="D1" s="10" t="s">
        <v>3</v>
      </c>
      <c r="E1" s="1" t="s">
        <v>4</v>
      </c>
    </row>
    <row r="2" spans="1:5" x14ac:dyDescent="0.25">
      <c r="A2" s="1">
        <v>1</v>
      </c>
      <c r="B2" s="1">
        <v>2</v>
      </c>
      <c r="C2" s="1">
        <v>3</v>
      </c>
      <c r="D2" s="10">
        <v>4</v>
      </c>
      <c r="E2" s="1">
        <v>5</v>
      </c>
    </row>
    <row r="3" spans="1:5" ht="15.75" x14ac:dyDescent="0.25">
      <c r="A3" s="2" t="s">
        <v>5</v>
      </c>
      <c r="B3" s="3"/>
      <c r="C3" s="3"/>
      <c r="D3" s="11" t="s">
        <v>6</v>
      </c>
      <c r="E3" s="4">
        <f>+E4+E6+E80+E82+E86+E88+E91+E94+E96+E98+E101+E103+E107+E110+E112+E115+E118+E120+E122</f>
        <v>8073756.0899999989</v>
      </c>
    </row>
    <row r="4" spans="1:5" ht="15.75" x14ac:dyDescent="0.25">
      <c r="A4" s="5"/>
      <c r="B4" s="6" t="s">
        <v>7</v>
      </c>
      <c r="C4" s="5"/>
      <c r="D4" s="12" t="s">
        <v>8</v>
      </c>
      <c r="E4" s="7">
        <f>+E5</f>
        <v>2318.1</v>
      </c>
    </row>
    <row r="5" spans="1:5" ht="15.75" x14ac:dyDescent="0.25">
      <c r="A5" s="5"/>
      <c r="B5" s="5"/>
      <c r="C5" s="6" t="s">
        <v>9</v>
      </c>
      <c r="D5" s="12" t="s">
        <v>10</v>
      </c>
      <c r="E5" s="7">
        <v>2318.1</v>
      </c>
    </row>
    <row r="6" spans="1:5" ht="15.75" x14ac:dyDescent="0.25">
      <c r="A6" s="5"/>
      <c r="B6" s="6" t="s">
        <v>11</v>
      </c>
      <c r="C6" s="5"/>
      <c r="D6" s="12" t="s">
        <v>12</v>
      </c>
      <c r="E6" s="7">
        <f>+E7+E8+E9+E10+E11+E12+E13+E14+E15+E16+E17+E18+E19+E20+E21+E22+E23+E24+E25+E26+E27+E28+E29+E30+E31+E32+E33+E34+E35+E36+E37+E38+E39+E40+E41+E42+E43+E44+E45+E46+E47+E48+E49+E50+E51+E52+E53+E54+E55+E56+E57+E58+E59+E60+E61+E62+E63+E64+E65+E66+E67+E68+E69+E70+E71+E72+E73+E74+E75+E76+E77+E78+E79</f>
        <v>7705506.6499999994</v>
      </c>
    </row>
    <row r="7" spans="1:5" ht="15.75" x14ac:dyDescent="0.25">
      <c r="A7" s="5"/>
      <c r="B7" s="5"/>
      <c r="C7" s="6" t="s">
        <v>13</v>
      </c>
      <c r="D7" s="12" t="s">
        <v>14</v>
      </c>
      <c r="E7" s="7">
        <v>24300</v>
      </c>
    </row>
    <row r="8" spans="1:5" ht="15.75" x14ac:dyDescent="0.25">
      <c r="A8" s="5"/>
      <c r="B8" s="5"/>
      <c r="C8" s="6" t="s">
        <v>15</v>
      </c>
      <c r="D8" s="12" t="s">
        <v>16</v>
      </c>
      <c r="E8" s="7">
        <v>11013.75</v>
      </c>
    </row>
    <row r="9" spans="1:5" ht="15.75" x14ac:dyDescent="0.25">
      <c r="A9" s="5"/>
      <c r="B9" s="5"/>
      <c r="C9" s="6" t="s">
        <v>17</v>
      </c>
      <c r="D9" s="12" t="s">
        <v>18</v>
      </c>
      <c r="E9" s="7">
        <v>2599.9899999999998</v>
      </c>
    </row>
    <row r="10" spans="1:5" ht="15.75" x14ac:dyDescent="0.25">
      <c r="A10" s="5"/>
      <c r="B10" s="5"/>
      <c r="C10" s="6" t="s">
        <v>19</v>
      </c>
      <c r="D10" s="12" t="s">
        <v>20</v>
      </c>
      <c r="E10" s="7">
        <v>17408.64</v>
      </c>
    </row>
    <row r="11" spans="1:5" ht="15.75" x14ac:dyDescent="0.25">
      <c r="A11" s="5"/>
      <c r="B11" s="5"/>
      <c r="C11" s="6" t="s">
        <v>21</v>
      </c>
      <c r="D11" s="12" t="s">
        <v>22</v>
      </c>
      <c r="E11" s="7">
        <v>2090</v>
      </c>
    </row>
    <row r="12" spans="1:5" ht="15.75" x14ac:dyDescent="0.25">
      <c r="A12" s="5"/>
      <c r="B12" s="5"/>
      <c r="C12" s="6" t="s">
        <v>23</v>
      </c>
      <c r="D12" s="12" t="s">
        <v>24</v>
      </c>
      <c r="E12" s="7">
        <v>166.52</v>
      </c>
    </row>
    <row r="13" spans="1:5" ht="15.75" x14ac:dyDescent="0.25">
      <c r="A13" s="5"/>
      <c r="B13" s="5"/>
      <c r="C13" s="6" t="s">
        <v>25</v>
      </c>
      <c r="D13" s="12" t="s">
        <v>26</v>
      </c>
      <c r="E13" s="7">
        <v>30000</v>
      </c>
    </row>
    <row r="14" spans="1:5" ht="15.75" x14ac:dyDescent="0.25">
      <c r="A14" s="5"/>
      <c r="B14" s="5"/>
      <c r="C14" s="6" t="s">
        <v>27</v>
      </c>
      <c r="D14" s="12" t="s">
        <v>28</v>
      </c>
      <c r="E14" s="7">
        <v>10000</v>
      </c>
    </row>
    <row r="15" spans="1:5" ht="15.75" x14ac:dyDescent="0.25">
      <c r="A15" s="5"/>
      <c r="B15" s="5"/>
      <c r="C15" s="6" t="s">
        <v>29</v>
      </c>
      <c r="D15" s="12" t="s">
        <v>30</v>
      </c>
      <c r="E15" s="7">
        <v>30581.52</v>
      </c>
    </row>
    <row r="16" spans="1:5" ht="15.75" x14ac:dyDescent="0.25">
      <c r="A16" s="5"/>
      <c r="B16" s="5"/>
      <c r="C16" s="6" t="s">
        <v>31</v>
      </c>
      <c r="D16" s="12" t="s">
        <v>32</v>
      </c>
      <c r="E16" s="7">
        <v>7000</v>
      </c>
    </row>
    <row r="17" spans="1:5" ht="15.75" x14ac:dyDescent="0.25">
      <c r="A17" s="5"/>
      <c r="B17" s="5"/>
      <c r="C17" s="6" t="s">
        <v>33</v>
      </c>
      <c r="D17" s="12" t="s">
        <v>34</v>
      </c>
      <c r="E17" s="7">
        <v>2000</v>
      </c>
    </row>
    <row r="18" spans="1:5" ht="15.75" x14ac:dyDescent="0.25">
      <c r="A18" s="5"/>
      <c r="B18" s="5"/>
      <c r="C18" s="6" t="s">
        <v>35</v>
      </c>
      <c r="D18" s="12" t="s">
        <v>36</v>
      </c>
      <c r="E18" s="7">
        <v>12000</v>
      </c>
    </row>
    <row r="19" spans="1:5" ht="15.75" x14ac:dyDescent="0.25">
      <c r="A19" s="5"/>
      <c r="B19" s="5"/>
      <c r="C19" s="6" t="s">
        <v>37</v>
      </c>
      <c r="D19" s="12" t="s">
        <v>38</v>
      </c>
      <c r="E19" s="7">
        <v>244206.25</v>
      </c>
    </row>
    <row r="20" spans="1:5" ht="15.75" x14ac:dyDescent="0.25">
      <c r="A20" s="5"/>
      <c r="B20" s="5"/>
      <c r="C20" s="6" t="s">
        <v>39</v>
      </c>
      <c r="D20" s="12" t="s">
        <v>40</v>
      </c>
      <c r="E20" s="7">
        <v>56843.44</v>
      </c>
    </row>
    <row r="21" spans="1:5" ht="15.75" x14ac:dyDescent="0.25">
      <c r="A21" s="5"/>
      <c r="B21" s="5"/>
      <c r="C21" s="6" t="s">
        <v>41</v>
      </c>
      <c r="D21" s="12" t="s">
        <v>42</v>
      </c>
      <c r="E21" s="7">
        <v>21972.6</v>
      </c>
    </row>
    <row r="22" spans="1:5" ht="15.75" x14ac:dyDescent="0.25">
      <c r="A22" s="5"/>
      <c r="B22" s="5"/>
      <c r="C22" s="6" t="s">
        <v>43</v>
      </c>
      <c r="D22" s="12" t="s">
        <v>44</v>
      </c>
      <c r="E22" s="7">
        <v>15580.62</v>
      </c>
    </row>
    <row r="23" spans="1:5" ht="15.75" x14ac:dyDescent="0.25">
      <c r="A23" s="5"/>
      <c r="B23" s="5"/>
      <c r="C23" s="6" t="s">
        <v>45</v>
      </c>
      <c r="D23" s="12" t="s">
        <v>46</v>
      </c>
      <c r="E23" s="7">
        <v>74360.38</v>
      </c>
    </row>
    <row r="24" spans="1:5" ht="15.75" x14ac:dyDescent="0.25">
      <c r="A24" s="5"/>
      <c r="B24" s="5"/>
      <c r="C24" s="6" t="s">
        <v>47</v>
      </c>
      <c r="D24" s="12" t="s">
        <v>48</v>
      </c>
      <c r="E24" s="7">
        <v>35182.379999999997</v>
      </c>
    </row>
    <row r="25" spans="1:5" ht="15.75" x14ac:dyDescent="0.25">
      <c r="A25" s="5"/>
      <c r="B25" s="5"/>
      <c r="C25" s="6" t="s">
        <v>49</v>
      </c>
      <c r="D25" s="12" t="s">
        <v>50</v>
      </c>
      <c r="E25" s="7">
        <v>215519.84</v>
      </c>
    </row>
    <row r="26" spans="1:5" ht="15.75" x14ac:dyDescent="0.25">
      <c r="A26" s="5"/>
      <c r="B26" s="5"/>
      <c r="C26" s="6" t="s">
        <v>51</v>
      </c>
      <c r="D26" s="12" t="s">
        <v>52</v>
      </c>
      <c r="E26" s="7">
        <v>49000</v>
      </c>
    </row>
    <row r="27" spans="1:5" ht="15.75" x14ac:dyDescent="0.25">
      <c r="A27" s="5"/>
      <c r="B27" s="5"/>
      <c r="C27" s="6" t="s">
        <v>53</v>
      </c>
      <c r="D27" s="12" t="s">
        <v>54</v>
      </c>
      <c r="E27" s="7">
        <v>329597.28000000003</v>
      </c>
    </row>
    <row r="28" spans="1:5" ht="15.75" x14ac:dyDescent="0.25">
      <c r="A28" s="5"/>
      <c r="B28" s="5"/>
      <c r="C28" s="6" t="s">
        <v>55</v>
      </c>
      <c r="D28" s="12" t="s">
        <v>56</v>
      </c>
      <c r="E28" s="7">
        <v>6000</v>
      </c>
    </row>
    <row r="29" spans="1:5" ht="15.75" x14ac:dyDescent="0.25">
      <c r="A29" s="5"/>
      <c r="B29" s="5"/>
      <c r="C29" s="6" t="s">
        <v>57</v>
      </c>
      <c r="D29" s="12" t="s">
        <v>58</v>
      </c>
      <c r="E29" s="7">
        <v>9090.98</v>
      </c>
    </row>
    <row r="30" spans="1:5" ht="15.75" x14ac:dyDescent="0.25">
      <c r="A30" s="5"/>
      <c r="B30" s="5"/>
      <c r="C30" s="6" t="s">
        <v>59</v>
      </c>
      <c r="D30" s="12" t="s">
        <v>60</v>
      </c>
      <c r="E30" s="7">
        <v>17348.939999999999</v>
      </c>
    </row>
    <row r="31" spans="1:5" ht="15.75" x14ac:dyDescent="0.25">
      <c r="A31" s="5"/>
      <c r="B31" s="5"/>
      <c r="C31" s="6" t="s">
        <v>61</v>
      </c>
      <c r="D31" s="12" t="s">
        <v>62</v>
      </c>
      <c r="E31" s="7">
        <v>5306.9</v>
      </c>
    </row>
    <row r="32" spans="1:5" ht="15.75" x14ac:dyDescent="0.25">
      <c r="A32" s="5"/>
      <c r="B32" s="5"/>
      <c r="C32" s="6" t="s">
        <v>63</v>
      </c>
      <c r="D32" s="12" t="s">
        <v>64</v>
      </c>
      <c r="E32" s="7">
        <v>19868.11</v>
      </c>
    </row>
    <row r="33" spans="1:5" ht="15.75" x14ac:dyDescent="0.25">
      <c r="A33" s="5"/>
      <c r="B33" s="5"/>
      <c r="C33" s="6" t="s">
        <v>65</v>
      </c>
      <c r="D33" s="12" t="s">
        <v>66</v>
      </c>
      <c r="E33" s="7">
        <v>286363.25</v>
      </c>
    </row>
    <row r="34" spans="1:5" ht="15.75" x14ac:dyDescent="0.25">
      <c r="A34" s="5"/>
      <c r="B34" s="5"/>
      <c r="C34" s="6" t="s">
        <v>67</v>
      </c>
      <c r="D34" s="12" t="s">
        <v>68</v>
      </c>
      <c r="E34" s="7">
        <v>13000</v>
      </c>
    </row>
    <row r="35" spans="1:5" ht="15.75" x14ac:dyDescent="0.25">
      <c r="A35" s="5"/>
      <c r="B35" s="5"/>
      <c r="C35" s="6" t="s">
        <v>69</v>
      </c>
      <c r="D35" s="12" t="s">
        <v>70</v>
      </c>
      <c r="E35" s="7">
        <v>2307679</v>
      </c>
    </row>
    <row r="36" spans="1:5" ht="15.75" x14ac:dyDescent="0.25">
      <c r="A36" s="5"/>
      <c r="B36" s="5"/>
      <c r="C36" s="6" t="s">
        <v>71</v>
      </c>
      <c r="D36" s="12" t="s">
        <v>72</v>
      </c>
      <c r="E36" s="7">
        <v>92632.3</v>
      </c>
    </row>
    <row r="37" spans="1:5" ht="15.75" x14ac:dyDescent="0.25">
      <c r="A37" s="5"/>
      <c r="B37" s="5"/>
      <c r="C37" s="6" t="s">
        <v>73</v>
      </c>
      <c r="D37" s="12" t="s">
        <v>74</v>
      </c>
      <c r="E37" s="7">
        <v>76672.759999999995</v>
      </c>
    </row>
    <row r="38" spans="1:5" ht="15.75" x14ac:dyDescent="0.25">
      <c r="A38" s="5"/>
      <c r="B38" s="5"/>
      <c r="C38" s="6" t="s">
        <v>75</v>
      </c>
      <c r="D38" s="12" t="s">
        <v>76</v>
      </c>
      <c r="E38" s="7">
        <v>9004.84</v>
      </c>
    </row>
    <row r="39" spans="1:5" ht="15.75" x14ac:dyDescent="0.25">
      <c r="A39" s="5"/>
      <c r="B39" s="5"/>
      <c r="C39" s="6" t="s">
        <v>77</v>
      </c>
      <c r="D39" s="12" t="s">
        <v>78</v>
      </c>
      <c r="E39" s="7">
        <v>82915.92</v>
      </c>
    </row>
    <row r="40" spans="1:5" ht="15.75" x14ac:dyDescent="0.25">
      <c r="A40" s="5"/>
      <c r="B40" s="5"/>
      <c r="C40" s="6" t="s">
        <v>79</v>
      </c>
      <c r="D40" s="12" t="s">
        <v>80</v>
      </c>
      <c r="E40" s="7">
        <v>3000</v>
      </c>
    </row>
    <row r="41" spans="1:5" ht="15.75" x14ac:dyDescent="0.25">
      <c r="A41" s="5"/>
      <c r="B41" s="5"/>
      <c r="C41" s="6" t="s">
        <v>81</v>
      </c>
      <c r="D41" s="12" t="s">
        <v>82</v>
      </c>
      <c r="E41" s="7">
        <v>11194</v>
      </c>
    </row>
    <row r="42" spans="1:5" ht="15.75" x14ac:dyDescent="0.25">
      <c r="A42" s="5"/>
      <c r="B42" s="5"/>
      <c r="C42" s="6" t="s">
        <v>83</v>
      </c>
      <c r="D42" s="12" t="s">
        <v>84</v>
      </c>
      <c r="E42" s="7">
        <v>10100</v>
      </c>
    </row>
    <row r="43" spans="1:5" ht="15.75" x14ac:dyDescent="0.25">
      <c r="A43" s="5"/>
      <c r="B43" s="5"/>
      <c r="C43" s="6" t="s">
        <v>85</v>
      </c>
      <c r="D43" s="12" t="s">
        <v>86</v>
      </c>
      <c r="E43" s="7">
        <v>10000</v>
      </c>
    </row>
    <row r="44" spans="1:5" ht="18.75" customHeight="1" x14ac:dyDescent="0.25">
      <c r="A44" s="5"/>
      <c r="B44" s="5"/>
      <c r="C44" s="6" t="s">
        <v>87</v>
      </c>
      <c r="D44" s="12" t="s">
        <v>88</v>
      </c>
      <c r="E44" s="7">
        <v>5460</v>
      </c>
    </row>
    <row r="45" spans="1:5" ht="15.75" x14ac:dyDescent="0.25">
      <c r="A45" s="5"/>
      <c r="B45" s="5"/>
      <c r="C45" s="6" t="s">
        <v>89</v>
      </c>
      <c r="D45" s="12" t="s">
        <v>90</v>
      </c>
      <c r="E45" s="7">
        <v>319088.88</v>
      </c>
    </row>
    <row r="46" spans="1:5" ht="15.75" x14ac:dyDescent="0.25">
      <c r="A46" s="5"/>
      <c r="B46" s="5"/>
      <c r="C46" s="6" t="s">
        <v>91</v>
      </c>
      <c r="D46" s="12" t="s">
        <v>92</v>
      </c>
      <c r="E46" s="7">
        <v>381321.06</v>
      </c>
    </row>
    <row r="47" spans="1:5" ht="15.75" x14ac:dyDescent="0.25">
      <c r="A47" s="5"/>
      <c r="B47" s="5"/>
      <c r="C47" s="6" t="s">
        <v>93</v>
      </c>
      <c r="D47" s="12" t="s">
        <v>94</v>
      </c>
      <c r="E47" s="7">
        <v>395.43</v>
      </c>
    </row>
    <row r="48" spans="1:5" ht="15.75" x14ac:dyDescent="0.25">
      <c r="A48" s="5"/>
      <c r="B48" s="5"/>
      <c r="C48" s="6" t="s">
        <v>95</v>
      </c>
      <c r="D48" s="12" t="s">
        <v>96</v>
      </c>
      <c r="E48" s="7">
        <v>5000</v>
      </c>
    </row>
    <row r="49" spans="1:5" ht="15.75" x14ac:dyDescent="0.25">
      <c r="A49" s="5"/>
      <c r="B49" s="5"/>
      <c r="C49" s="6" t="s">
        <v>97</v>
      </c>
      <c r="D49" s="12" t="s">
        <v>98</v>
      </c>
      <c r="E49" s="7">
        <v>1000</v>
      </c>
    </row>
    <row r="50" spans="1:5" ht="15.75" x14ac:dyDescent="0.25">
      <c r="A50" s="5"/>
      <c r="B50" s="5"/>
      <c r="C50" s="6" t="s">
        <v>99</v>
      </c>
      <c r="D50" s="12" t="s">
        <v>100</v>
      </c>
      <c r="E50" s="7">
        <v>69225.960000000006</v>
      </c>
    </row>
    <row r="51" spans="1:5" ht="15.75" x14ac:dyDescent="0.25">
      <c r="A51" s="5"/>
      <c r="B51" s="5"/>
      <c r="C51" s="6" t="s">
        <v>101</v>
      </c>
      <c r="D51" s="12" t="s">
        <v>102</v>
      </c>
      <c r="E51" s="7">
        <v>11867.7</v>
      </c>
    </row>
    <row r="52" spans="1:5" ht="15.75" x14ac:dyDescent="0.25">
      <c r="A52" s="5"/>
      <c r="B52" s="5"/>
      <c r="C52" s="6" t="s">
        <v>103</v>
      </c>
      <c r="D52" s="12" t="s">
        <v>104</v>
      </c>
      <c r="E52" s="7">
        <v>27500</v>
      </c>
    </row>
    <row r="53" spans="1:5" ht="15.75" x14ac:dyDescent="0.25">
      <c r="A53" s="5"/>
      <c r="B53" s="5"/>
      <c r="C53" s="6" t="s">
        <v>105</v>
      </c>
      <c r="D53" s="12" t="s">
        <v>106</v>
      </c>
      <c r="E53" s="7">
        <v>200350.69</v>
      </c>
    </row>
    <row r="54" spans="1:5" ht="15.75" x14ac:dyDescent="0.25">
      <c r="A54" s="5"/>
      <c r="B54" s="5"/>
      <c r="C54" s="6" t="s">
        <v>107</v>
      </c>
      <c r="D54" s="12" t="s">
        <v>108</v>
      </c>
      <c r="E54" s="7">
        <v>35595.32</v>
      </c>
    </row>
    <row r="55" spans="1:5" ht="15.75" x14ac:dyDescent="0.25">
      <c r="A55" s="5"/>
      <c r="B55" s="5"/>
      <c r="C55" s="6" t="s">
        <v>109</v>
      </c>
      <c r="D55" s="12" t="s">
        <v>110</v>
      </c>
      <c r="E55" s="7">
        <v>3728.69</v>
      </c>
    </row>
    <row r="56" spans="1:5" ht="15.75" x14ac:dyDescent="0.25">
      <c r="A56" s="5"/>
      <c r="B56" s="5"/>
      <c r="C56" s="6" t="s">
        <v>111</v>
      </c>
      <c r="D56" s="12" t="s">
        <v>112</v>
      </c>
      <c r="E56" s="7">
        <v>61587.12</v>
      </c>
    </row>
    <row r="57" spans="1:5" ht="15.75" x14ac:dyDescent="0.25">
      <c r="A57" s="5"/>
      <c r="B57" s="5"/>
      <c r="C57" s="6" t="s">
        <v>113</v>
      </c>
      <c r="D57" s="12" t="s">
        <v>114</v>
      </c>
      <c r="E57" s="7">
        <v>8036.5</v>
      </c>
    </row>
    <row r="58" spans="1:5" ht="15.75" x14ac:dyDescent="0.25">
      <c r="A58" s="5"/>
      <c r="B58" s="5"/>
      <c r="C58" s="6" t="s">
        <v>115</v>
      </c>
      <c r="D58" s="12" t="s">
        <v>116</v>
      </c>
      <c r="E58" s="7">
        <v>9431.61</v>
      </c>
    </row>
    <row r="59" spans="1:5" ht="31.5" x14ac:dyDescent="0.25">
      <c r="A59" s="5"/>
      <c r="B59" s="5"/>
      <c r="C59" s="6" t="s">
        <v>117</v>
      </c>
      <c r="D59" s="12" t="s">
        <v>118</v>
      </c>
      <c r="E59" s="7">
        <v>984527.26</v>
      </c>
    </row>
    <row r="60" spans="1:5" ht="15.75" x14ac:dyDescent="0.25">
      <c r="A60" s="5"/>
      <c r="B60" s="5"/>
      <c r="C60" s="6" t="s">
        <v>119</v>
      </c>
      <c r="D60" s="12" t="s">
        <v>120</v>
      </c>
      <c r="E60" s="7">
        <v>2440</v>
      </c>
    </row>
    <row r="61" spans="1:5" ht="15.75" x14ac:dyDescent="0.25">
      <c r="A61" s="5"/>
      <c r="B61" s="5"/>
      <c r="C61" s="6" t="s">
        <v>121</v>
      </c>
      <c r="D61" s="12" t="s">
        <v>122</v>
      </c>
      <c r="E61" s="7">
        <v>4200</v>
      </c>
    </row>
    <row r="62" spans="1:5" ht="15.75" x14ac:dyDescent="0.25">
      <c r="A62" s="5"/>
      <c r="B62" s="5"/>
      <c r="C62" s="6" t="s">
        <v>123</v>
      </c>
      <c r="D62" s="12" t="s">
        <v>124</v>
      </c>
      <c r="E62" s="7">
        <v>26697.49</v>
      </c>
    </row>
    <row r="63" spans="1:5" ht="15.75" x14ac:dyDescent="0.25">
      <c r="A63" s="5"/>
      <c r="B63" s="5"/>
      <c r="C63" s="6" t="s">
        <v>125</v>
      </c>
      <c r="D63" s="12" t="s">
        <v>126</v>
      </c>
      <c r="E63" s="7">
        <v>1060.74</v>
      </c>
    </row>
    <row r="64" spans="1:5" ht="15.75" x14ac:dyDescent="0.25">
      <c r="A64" s="5"/>
      <c r="B64" s="5"/>
      <c r="C64" s="6" t="s">
        <v>127</v>
      </c>
      <c r="D64" s="12" t="s">
        <v>128</v>
      </c>
      <c r="E64" s="7">
        <v>15000</v>
      </c>
    </row>
    <row r="65" spans="1:5" ht="15.75" x14ac:dyDescent="0.25">
      <c r="A65" s="5"/>
      <c r="B65" s="5"/>
      <c r="C65" s="6" t="s">
        <v>129</v>
      </c>
      <c r="D65" s="12" t="s">
        <v>130</v>
      </c>
      <c r="E65" s="7">
        <v>7000</v>
      </c>
    </row>
    <row r="66" spans="1:5" ht="31.5" x14ac:dyDescent="0.25">
      <c r="A66" s="5"/>
      <c r="B66" s="5"/>
      <c r="C66" s="6" t="s">
        <v>131</v>
      </c>
      <c r="D66" s="12" t="s">
        <v>132</v>
      </c>
      <c r="E66" s="7">
        <v>3833.25</v>
      </c>
    </row>
    <row r="67" spans="1:5" ht="15.75" x14ac:dyDescent="0.25">
      <c r="A67" s="5"/>
      <c r="B67" s="5"/>
      <c r="C67" s="6" t="s">
        <v>133</v>
      </c>
      <c r="D67" s="12" t="s">
        <v>134</v>
      </c>
      <c r="E67" s="7">
        <v>1000</v>
      </c>
    </row>
    <row r="68" spans="1:5" ht="15.75" x14ac:dyDescent="0.25">
      <c r="A68" s="5"/>
      <c r="B68" s="5"/>
      <c r="C68" s="6" t="s">
        <v>135</v>
      </c>
      <c r="D68" s="12" t="s">
        <v>136</v>
      </c>
      <c r="E68" s="7">
        <v>13333</v>
      </c>
    </row>
    <row r="69" spans="1:5" ht="15.75" x14ac:dyDescent="0.25">
      <c r="A69" s="5"/>
      <c r="B69" s="5"/>
      <c r="C69" s="6" t="s">
        <v>137</v>
      </c>
      <c r="D69" s="12" t="s">
        <v>138</v>
      </c>
      <c r="E69" s="7">
        <v>6000</v>
      </c>
    </row>
    <row r="70" spans="1:5" ht="15.75" x14ac:dyDescent="0.25">
      <c r="A70" s="5"/>
      <c r="B70" s="5"/>
      <c r="C70" s="6" t="s">
        <v>139</v>
      </c>
      <c r="D70" s="12" t="s">
        <v>140</v>
      </c>
      <c r="E70" s="7">
        <v>239303.67</v>
      </c>
    </row>
    <row r="71" spans="1:5" ht="15.75" x14ac:dyDescent="0.25">
      <c r="A71" s="5"/>
      <c r="B71" s="5"/>
      <c r="C71" s="6" t="s">
        <v>141</v>
      </c>
      <c r="D71" s="12" t="s">
        <v>142</v>
      </c>
      <c r="E71" s="7">
        <v>500</v>
      </c>
    </row>
    <row r="72" spans="1:5" ht="15.75" x14ac:dyDescent="0.25">
      <c r="A72" s="5"/>
      <c r="B72" s="5"/>
      <c r="C72" s="6" t="s">
        <v>143</v>
      </c>
      <c r="D72" s="12" t="s">
        <v>144</v>
      </c>
      <c r="E72" s="7">
        <v>255997.28</v>
      </c>
    </row>
    <row r="73" spans="1:5" ht="15.75" x14ac:dyDescent="0.25">
      <c r="A73" s="5"/>
      <c r="B73" s="5"/>
      <c r="C73" s="6" t="s">
        <v>145</v>
      </c>
      <c r="D73" s="12" t="s">
        <v>146</v>
      </c>
      <c r="E73" s="7">
        <v>123500</v>
      </c>
    </row>
    <row r="74" spans="1:5" ht="15.75" x14ac:dyDescent="0.25">
      <c r="A74" s="5"/>
      <c r="B74" s="5"/>
      <c r="C74" s="6" t="s">
        <v>147</v>
      </c>
      <c r="D74" s="12" t="s">
        <v>148</v>
      </c>
      <c r="E74" s="7">
        <v>146155.76</v>
      </c>
    </row>
    <row r="75" spans="1:5" ht="15.75" x14ac:dyDescent="0.25">
      <c r="A75" s="5"/>
      <c r="B75" s="5"/>
      <c r="C75" s="6" t="s">
        <v>149</v>
      </c>
      <c r="D75" s="12" t="s">
        <v>150</v>
      </c>
      <c r="E75" s="7">
        <v>10000</v>
      </c>
    </row>
    <row r="76" spans="1:5" ht="15.75" x14ac:dyDescent="0.25">
      <c r="A76" s="5"/>
      <c r="B76" s="5"/>
      <c r="C76" s="6" t="s">
        <v>151</v>
      </c>
      <c r="D76" s="12" t="s">
        <v>152</v>
      </c>
      <c r="E76" s="7">
        <v>565173.92000000004</v>
      </c>
    </row>
    <row r="77" spans="1:5" ht="15.75" x14ac:dyDescent="0.25">
      <c r="A77" s="5"/>
      <c r="B77" s="5"/>
      <c r="C77" s="6" t="s">
        <v>153</v>
      </c>
      <c r="D77" s="12" t="s">
        <v>154</v>
      </c>
      <c r="E77" s="7">
        <v>4176.0600000000004</v>
      </c>
    </row>
    <row r="78" spans="1:5" ht="15.75" x14ac:dyDescent="0.25">
      <c r="A78" s="5"/>
      <c r="B78" s="5"/>
      <c r="C78" s="6" t="s">
        <v>155</v>
      </c>
      <c r="D78" s="12" t="s">
        <v>156</v>
      </c>
      <c r="E78" s="7">
        <v>3419.05</v>
      </c>
    </row>
    <row r="79" spans="1:5" ht="15.75" x14ac:dyDescent="0.25">
      <c r="A79" s="5"/>
      <c r="B79" s="5"/>
      <c r="C79" s="6" t="s">
        <v>157</v>
      </c>
      <c r="D79" s="12" t="s">
        <v>158</v>
      </c>
      <c r="E79" s="7">
        <v>1000</v>
      </c>
    </row>
    <row r="80" spans="1:5" ht="15.75" x14ac:dyDescent="0.25">
      <c r="A80" s="5"/>
      <c r="B80" s="6" t="s">
        <v>159</v>
      </c>
      <c r="C80" s="5"/>
      <c r="D80" s="12" t="s">
        <v>160</v>
      </c>
      <c r="E80" s="7">
        <f>+E81</f>
        <v>2682.01</v>
      </c>
    </row>
    <row r="81" spans="1:5" ht="15.75" x14ac:dyDescent="0.25">
      <c r="A81" s="5"/>
      <c r="B81" s="5"/>
      <c r="C81" s="6" t="s">
        <v>161</v>
      </c>
      <c r="D81" s="12" t="s">
        <v>162</v>
      </c>
      <c r="E81" s="7">
        <v>2682.01</v>
      </c>
    </row>
    <row r="82" spans="1:5" ht="15.75" x14ac:dyDescent="0.25">
      <c r="A82" s="5"/>
      <c r="B82" s="6" t="s">
        <v>163</v>
      </c>
      <c r="C82" s="5"/>
      <c r="D82" s="12" t="s">
        <v>164</v>
      </c>
      <c r="E82" s="7">
        <f>+E83+E84+E85</f>
        <v>17727.48</v>
      </c>
    </row>
    <row r="83" spans="1:5" ht="15.75" x14ac:dyDescent="0.25">
      <c r="A83" s="5"/>
      <c r="B83" s="5"/>
      <c r="C83" s="6" t="s">
        <v>165</v>
      </c>
      <c r="D83" s="12" t="s">
        <v>166</v>
      </c>
      <c r="E83" s="7">
        <v>16383.21</v>
      </c>
    </row>
    <row r="84" spans="1:5" ht="15.75" x14ac:dyDescent="0.25">
      <c r="A84" s="5"/>
      <c r="B84" s="5"/>
      <c r="C84" s="6" t="s">
        <v>167</v>
      </c>
      <c r="D84" s="12" t="s">
        <v>168</v>
      </c>
      <c r="E84" s="7">
        <v>750</v>
      </c>
    </row>
    <row r="85" spans="1:5" ht="15.75" x14ac:dyDescent="0.25">
      <c r="A85" s="5"/>
      <c r="B85" s="5"/>
      <c r="C85" s="6" t="s">
        <v>169</v>
      </c>
      <c r="D85" s="12" t="s">
        <v>170</v>
      </c>
      <c r="E85" s="7">
        <v>594.27</v>
      </c>
    </row>
    <row r="86" spans="1:5" ht="15.75" x14ac:dyDescent="0.25">
      <c r="A86" s="5"/>
      <c r="B86" s="6" t="s">
        <v>171</v>
      </c>
      <c r="C86" s="5"/>
      <c r="D86" s="12" t="s">
        <v>172</v>
      </c>
      <c r="E86" s="7">
        <f>+E87</f>
        <v>24442.720000000001</v>
      </c>
    </row>
    <row r="87" spans="1:5" ht="15.75" x14ac:dyDescent="0.25">
      <c r="A87" s="5"/>
      <c r="B87" s="5"/>
      <c r="C87" s="6" t="s">
        <v>173</v>
      </c>
      <c r="D87" s="12" t="s">
        <v>174</v>
      </c>
      <c r="E87" s="7">
        <v>24442.720000000001</v>
      </c>
    </row>
    <row r="88" spans="1:5" ht="15.75" x14ac:dyDescent="0.25">
      <c r="A88" s="5"/>
      <c r="B88" s="6" t="s">
        <v>175</v>
      </c>
      <c r="C88" s="5"/>
      <c r="D88" s="12" t="s">
        <v>176</v>
      </c>
      <c r="E88" s="7">
        <f>+E89+E90</f>
        <v>231218.77</v>
      </c>
    </row>
    <row r="89" spans="1:5" ht="15.75" x14ac:dyDescent="0.25">
      <c r="A89" s="5"/>
      <c r="B89" s="5"/>
      <c r="C89" s="6" t="s">
        <v>177</v>
      </c>
      <c r="D89" s="12" t="s">
        <v>178</v>
      </c>
      <c r="E89" s="7">
        <v>65006.06</v>
      </c>
    </row>
    <row r="90" spans="1:5" ht="15.75" x14ac:dyDescent="0.25">
      <c r="A90" s="5"/>
      <c r="B90" s="5"/>
      <c r="C90" s="6" t="s">
        <v>179</v>
      </c>
      <c r="D90" s="12" t="s">
        <v>180</v>
      </c>
      <c r="E90" s="7">
        <v>166212.71</v>
      </c>
    </row>
    <row r="91" spans="1:5" ht="15.75" x14ac:dyDescent="0.25">
      <c r="A91" s="5"/>
      <c r="B91" s="6" t="s">
        <v>181</v>
      </c>
      <c r="C91" s="5"/>
      <c r="D91" s="12" t="s">
        <v>182</v>
      </c>
      <c r="E91" s="7">
        <f>+E92+E93</f>
        <v>8056.25</v>
      </c>
    </row>
    <row r="92" spans="1:5" ht="15.75" x14ac:dyDescent="0.25">
      <c r="A92" s="5"/>
      <c r="B92" s="5"/>
      <c r="C92" s="6" t="s">
        <v>183</v>
      </c>
      <c r="D92" s="12" t="s">
        <v>184</v>
      </c>
      <c r="E92" s="7">
        <v>500</v>
      </c>
    </row>
    <row r="93" spans="1:5" ht="15.75" x14ac:dyDescent="0.25">
      <c r="A93" s="5"/>
      <c r="B93" s="5"/>
      <c r="C93" s="6" t="s">
        <v>185</v>
      </c>
      <c r="D93" s="12" t="s">
        <v>186</v>
      </c>
      <c r="E93" s="7">
        <v>7556.25</v>
      </c>
    </row>
    <row r="94" spans="1:5" ht="15.75" x14ac:dyDescent="0.25">
      <c r="A94" s="5"/>
      <c r="B94" s="6" t="s">
        <v>187</v>
      </c>
      <c r="C94" s="5"/>
      <c r="D94" s="12" t="s">
        <v>188</v>
      </c>
      <c r="E94" s="7">
        <f>+E95</f>
        <v>1207.8</v>
      </c>
    </row>
    <row r="95" spans="1:5" ht="15.75" x14ac:dyDescent="0.25">
      <c r="A95" s="5"/>
      <c r="B95" s="5"/>
      <c r="C95" s="6" t="s">
        <v>189</v>
      </c>
      <c r="D95" s="12" t="s">
        <v>190</v>
      </c>
      <c r="E95" s="7">
        <v>1207.8</v>
      </c>
    </row>
    <row r="96" spans="1:5" ht="15.75" x14ac:dyDescent="0.25">
      <c r="A96" s="5"/>
      <c r="B96" s="6" t="s">
        <v>191</v>
      </c>
      <c r="C96" s="5"/>
      <c r="D96" s="12" t="s">
        <v>192</v>
      </c>
      <c r="E96" s="7">
        <f>+E97</f>
        <v>4147.54</v>
      </c>
    </row>
    <row r="97" spans="1:5" ht="15.75" x14ac:dyDescent="0.25">
      <c r="A97" s="5"/>
      <c r="B97" s="5"/>
      <c r="C97" s="6" t="s">
        <v>193</v>
      </c>
      <c r="D97" s="12" t="s">
        <v>194</v>
      </c>
      <c r="E97" s="7">
        <v>4147.54</v>
      </c>
    </row>
    <row r="98" spans="1:5" ht="15.75" x14ac:dyDescent="0.25">
      <c r="A98" s="5"/>
      <c r="B98" s="6" t="s">
        <v>195</v>
      </c>
      <c r="C98" s="5"/>
      <c r="D98" s="12" t="s">
        <v>196</v>
      </c>
      <c r="E98" s="7">
        <f>+E99+E100</f>
        <v>1968.94</v>
      </c>
    </row>
    <row r="99" spans="1:5" ht="15.75" x14ac:dyDescent="0.25">
      <c r="A99" s="5"/>
      <c r="B99" s="5"/>
      <c r="C99" s="6" t="s">
        <v>197</v>
      </c>
      <c r="D99" s="12" t="s">
        <v>198</v>
      </c>
      <c r="E99" s="7">
        <v>968.94</v>
      </c>
    </row>
    <row r="100" spans="1:5" ht="15.75" x14ac:dyDescent="0.25">
      <c r="A100" s="5"/>
      <c r="B100" s="5"/>
      <c r="C100" s="6" t="s">
        <v>199</v>
      </c>
      <c r="D100" s="12" t="s">
        <v>200</v>
      </c>
      <c r="E100" s="7">
        <v>1000</v>
      </c>
    </row>
    <row r="101" spans="1:5" ht="15.75" x14ac:dyDescent="0.25">
      <c r="A101" s="5"/>
      <c r="B101" s="6" t="s">
        <v>201</v>
      </c>
      <c r="C101" s="5"/>
      <c r="D101" s="12" t="s">
        <v>202</v>
      </c>
      <c r="E101" s="7">
        <f>+E102</f>
        <v>400</v>
      </c>
    </row>
    <row r="102" spans="1:5" ht="15.75" x14ac:dyDescent="0.25">
      <c r="A102" s="5"/>
      <c r="B102" s="5"/>
      <c r="C102" s="6" t="s">
        <v>203</v>
      </c>
      <c r="D102" s="12" t="s">
        <v>204</v>
      </c>
      <c r="E102" s="7">
        <v>400</v>
      </c>
    </row>
    <row r="103" spans="1:5" ht="15.75" x14ac:dyDescent="0.25">
      <c r="A103" s="5"/>
      <c r="B103" s="6" t="s">
        <v>205</v>
      </c>
      <c r="C103" s="5"/>
      <c r="D103" s="12" t="s">
        <v>206</v>
      </c>
      <c r="E103" s="7">
        <f>+E104+E105+E106</f>
        <v>10296.58</v>
      </c>
    </row>
    <row r="104" spans="1:5" ht="15.75" x14ac:dyDescent="0.25">
      <c r="A104" s="5"/>
      <c r="B104" s="5"/>
      <c r="C104" s="6" t="s">
        <v>207</v>
      </c>
      <c r="D104" s="12" t="s">
        <v>208</v>
      </c>
      <c r="E104" s="7">
        <v>2485.8200000000002</v>
      </c>
    </row>
    <row r="105" spans="1:5" ht="15.75" x14ac:dyDescent="0.25">
      <c r="A105" s="5"/>
      <c r="B105" s="5"/>
      <c r="C105" s="6" t="s">
        <v>209</v>
      </c>
      <c r="D105" s="12" t="s">
        <v>210</v>
      </c>
      <c r="E105" s="7">
        <v>2810.76</v>
      </c>
    </row>
    <row r="106" spans="1:5" ht="15.75" x14ac:dyDescent="0.25">
      <c r="A106" s="5"/>
      <c r="B106" s="5"/>
      <c r="C106" s="6" t="s">
        <v>211</v>
      </c>
      <c r="D106" s="12" t="s">
        <v>212</v>
      </c>
      <c r="E106" s="7">
        <v>5000</v>
      </c>
    </row>
    <row r="107" spans="1:5" ht="15.75" x14ac:dyDescent="0.25">
      <c r="A107" s="5"/>
      <c r="B107" s="6" t="s">
        <v>213</v>
      </c>
      <c r="C107" s="5"/>
      <c r="D107" s="12" t="s">
        <v>214</v>
      </c>
      <c r="E107" s="7">
        <f>+E108+E109</f>
        <v>1071.45</v>
      </c>
    </row>
    <row r="108" spans="1:5" ht="15.75" x14ac:dyDescent="0.25">
      <c r="A108" s="5"/>
      <c r="B108" s="5"/>
      <c r="C108" s="6" t="s">
        <v>215</v>
      </c>
      <c r="D108" s="12" t="s">
        <v>216</v>
      </c>
      <c r="E108" s="7">
        <v>587.15</v>
      </c>
    </row>
    <row r="109" spans="1:5" ht="15.75" x14ac:dyDescent="0.25">
      <c r="A109" s="5"/>
      <c r="B109" s="5"/>
      <c r="C109" s="6" t="s">
        <v>217</v>
      </c>
      <c r="D109" s="12" t="s">
        <v>218</v>
      </c>
      <c r="E109" s="7">
        <v>484.3</v>
      </c>
    </row>
    <row r="110" spans="1:5" ht="15.75" x14ac:dyDescent="0.25">
      <c r="A110" s="5"/>
      <c r="B110" s="6" t="s">
        <v>219</v>
      </c>
      <c r="C110" s="5"/>
      <c r="D110" s="12" t="s">
        <v>220</v>
      </c>
      <c r="E110" s="7">
        <f>+E111</f>
        <v>16790.68</v>
      </c>
    </row>
    <row r="111" spans="1:5" ht="15.75" x14ac:dyDescent="0.25">
      <c r="A111" s="5"/>
      <c r="B111" s="5"/>
      <c r="C111" s="6" t="s">
        <v>221</v>
      </c>
      <c r="D111" s="12" t="s">
        <v>222</v>
      </c>
      <c r="E111" s="7">
        <v>16790.68</v>
      </c>
    </row>
    <row r="112" spans="1:5" ht="15.75" x14ac:dyDescent="0.25">
      <c r="A112" s="5"/>
      <c r="B112" s="6" t="s">
        <v>223</v>
      </c>
      <c r="C112" s="5"/>
      <c r="D112" s="12" t="s">
        <v>224</v>
      </c>
      <c r="E112" s="7">
        <f>+E113+E114</f>
        <v>1725.3</v>
      </c>
    </row>
    <row r="113" spans="1:5" ht="15.75" x14ac:dyDescent="0.25">
      <c r="A113" s="5"/>
      <c r="B113" s="5"/>
      <c r="C113" s="6" t="s">
        <v>225</v>
      </c>
      <c r="D113" s="12" t="s">
        <v>226</v>
      </c>
      <c r="E113" s="7">
        <v>225.3</v>
      </c>
    </row>
    <row r="114" spans="1:5" ht="15.75" x14ac:dyDescent="0.25">
      <c r="A114" s="5"/>
      <c r="B114" s="5"/>
      <c r="C114" s="6" t="s">
        <v>227</v>
      </c>
      <c r="D114" s="12" t="s">
        <v>228</v>
      </c>
      <c r="E114" s="7">
        <v>1500</v>
      </c>
    </row>
    <row r="115" spans="1:5" ht="15.75" x14ac:dyDescent="0.25">
      <c r="A115" s="5"/>
      <c r="B115" s="6" t="s">
        <v>229</v>
      </c>
      <c r="C115" s="5"/>
      <c r="D115" s="12" t="s">
        <v>230</v>
      </c>
      <c r="E115" s="7">
        <f>+E116+E117</f>
        <v>29475.4</v>
      </c>
    </row>
    <row r="116" spans="1:5" ht="15.75" x14ac:dyDescent="0.25">
      <c r="A116" s="5"/>
      <c r="B116" s="5"/>
      <c r="C116" s="6" t="s">
        <v>231</v>
      </c>
      <c r="D116" s="12" t="s">
        <v>232</v>
      </c>
      <c r="E116" s="7">
        <v>1561.75</v>
      </c>
    </row>
    <row r="117" spans="1:5" ht="15.75" x14ac:dyDescent="0.25">
      <c r="A117" s="5"/>
      <c r="B117" s="5"/>
      <c r="C117" s="6" t="s">
        <v>233</v>
      </c>
      <c r="D117" s="12" t="s">
        <v>234</v>
      </c>
      <c r="E117" s="7">
        <v>27913.65</v>
      </c>
    </row>
    <row r="118" spans="1:5" ht="15.75" x14ac:dyDescent="0.25">
      <c r="A118" s="5"/>
      <c r="B118" s="6" t="s">
        <v>235</v>
      </c>
      <c r="C118" s="5"/>
      <c r="D118" s="12" t="s">
        <v>236</v>
      </c>
      <c r="E118" s="7">
        <f>+E119</f>
        <v>11562.4</v>
      </c>
    </row>
    <row r="119" spans="1:5" ht="15.75" x14ac:dyDescent="0.25">
      <c r="A119" s="5"/>
      <c r="B119" s="5"/>
      <c r="C119" s="6" t="s">
        <v>237</v>
      </c>
      <c r="D119" s="12" t="s">
        <v>238</v>
      </c>
      <c r="E119" s="7">
        <v>11562.4</v>
      </c>
    </row>
    <row r="120" spans="1:5" ht="15.75" x14ac:dyDescent="0.25">
      <c r="A120" s="5"/>
      <c r="B120" s="6" t="s">
        <v>239</v>
      </c>
      <c r="C120" s="5"/>
      <c r="D120" s="12" t="s">
        <v>240</v>
      </c>
      <c r="E120" s="7">
        <f>+E121</f>
        <v>550</v>
      </c>
    </row>
    <row r="121" spans="1:5" ht="15.75" x14ac:dyDescent="0.25">
      <c r="A121" s="5"/>
      <c r="B121" s="5"/>
      <c r="C121" s="6" t="s">
        <v>241</v>
      </c>
      <c r="D121" s="12" t="s">
        <v>242</v>
      </c>
      <c r="E121" s="7">
        <v>550</v>
      </c>
    </row>
    <row r="122" spans="1:5" ht="15.75" x14ac:dyDescent="0.25">
      <c r="A122" s="5"/>
      <c r="B122" s="6" t="s">
        <v>243</v>
      </c>
      <c r="C122" s="5"/>
      <c r="D122" s="12" t="s">
        <v>244</v>
      </c>
      <c r="E122" s="7">
        <f>+E123+E124</f>
        <v>2608.02</v>
      </c>
    </row>
    <row r="123" spans="1:5" ht="15.75" x14ac:dyDescent="0.25">
      <c r="A123" s="5"/>
      <c r="B123" s="5"/>
      <c r="C123" s="6" t="s">
        <v>245</v>
      </c>
      <c r="D123" s="12" t="s">
        <v>246</v>
      </c>
      <c r="E123" s="7">
        <v>867.42</v>
      </c>
    </row>
    <row r="124" spans="1:5" ht="15.75" x14ac:dyDescent="0.25">
      <c r="A124" s="5"/>
      <c r="B124" s="5"/>
      <c r="C124" s="6" t="s">
        <v>247</v>
      </c>
      <c r="D124" s="12" t="s">
        <v>248</v>
      </c>
      <c r="E124" s="7">
        <v>1740.6</v>
      </c>
    </row>
    <row r="125" spans="1:5" x14ac:dyDescent="0.25">
      <c r="A125" s="8"/>
      <c r="B125" s="8"/>
      <c r="C125" s="8"/>
      <c r="D125" s="13"/>
      <c r="E125" s="9">
        <f>+E3</f>
        <v>8073756.0899999989</v>
      </c>
    </row>
  </sheetData>
  <printOptions gridLines="1"/>
  <pageMargins left="0.51181102362204722" right="0.51181102362204722" top="0.55118110236220474" bottom="0.55118110236220474" header="0.31496062992125984" footer="0.31496062992125984"/>
  <pageSetup paperSize="9" scale="80" firstPageNumber="27" fitToHeight="0" orientation="portrait" useFirstPageNumber="1" verticalDpi="0" r:id="rId1"/>
  <headerFooter>
    <oddHeader>&amp;L&amp;"Times New Roman,Poševno"Občina Postojna&amp;R&amp;"Times New Roman,Poševno"Rebalans proračuna za leto 2015</oddHeader>
    <oddFooter>&amp;R&amp;"Times New Roman,Poševno"&amp;P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List1!Tiskanje_naslovov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Vanja Uljan Vičič</dc:creator>
  <cp:lastModifiedBy>Vanja Uljan Vičič</cp:lastModifiedBy>
  <cp:lastPrinted>2015-09-17T10:53:12Z</cp:lastPrinted>
  <dcterms:created xsi:type="dcterms:W3CDTF">2015-09-17T10:31:17Z</dcterms:created>
  <dcterms:modified xsi:type="dcterms:W3CDTF">2015-09-17T10:53:15Z</dcterms:modified>
</cp:coreProperties>
</file>